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150-05\Desktop\БЮДЖЕТ 2025-2027 — копия\2 чтение\"/>
    </mc:Choice>
  </mc:AlternateContent>
  <xr:revisionPtr revIDLastSave="0" documentId="13_ncr:1_{259D194F-B61B-4614-B469-74D9C0A5973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7" i="1" l="1"/>
  <c r="J16" i="1"/>
  <c r="J15" i="1"/>
  <c r="J14" i="1"/>
  <c r="J13" i="1"/>
  <c r="J12" i="1"/>
  <c r="J11" i="1"/>
  <c r="J10" i="1"/>
  <c r="J9" i="1"/>
  <c r="J8" i="1"/>
  <c r="F17" i="1"/>
  <c r="F16" i="1"/>
  <c r="F15" i="1"/>
  <c r="F14" i="1"/>
  <c r="F13" i="1"/>
  <c r="F12" i="1"/>
  <c r="F11" i="1"/>
  <c r="F10" i="1"/>
  <c r="F9" i="1"/>
  <c r="F8" i="1"/>
  <c r="J7" i="1" l="1"/>
  <c r="F7" i="1"/>
  <c r="L7" i="1" l="1"/>
  <c r="H7" i="1"/>
  <c r="I14" i="1" s="1"/>
  <c r="D7" i="1"/>
  <c r="E11" i="1" s="1"/>
  <c r="M16" i="1" l="1"/>
  <c r="M12" i="1"/>
  <c r="M8" i="1"/>
  <c r="M11" i="1"/>
  <c r="M14" i="1"/>
  <c r="M10" i="1"/>
  <c r="M17" i="1"/>
  <c r="M9" i="1"/>
  <c r="M15" i="1"/>
  <c r="M13" i="1"/>
  <c r="E17" i="1"/>
  <c r="E10" i="1"/>
  <c r="E12" i="1"/>
  <c r="E13" i="1"/>
  <c r="E9" i="1"/>
  <c r="E14" i="1"/>
  <c r="E15" i="1"/>
  <c r="I11" i="1"/>
  <c r="I15" i="1"/>
  <c r="I8" i="1"/>
  <c r="I12" i="1"/>
  <c r="I16" i="1"/>
  <c r="E16" i="1"/>
  <c r="I9" i="1"/>
  <c r="I13" i="1"/>
  <c r="I17" i="1"/>
  <c r="E8" i="1"/>
  <c r="I10" i="1"/>
  <c r="M7" i="1" l="1"/>
  <c r="E7" i="1"/>
  <c r="I7" i="1"/>
</calcChain>
</file>

<file path=xl/sharedStrings.xml><?xml version="1.0" encoding="utf-8"?>
<sst xmlns="http://schemas.openxmlformats.org/spreadsheetml/2006/main" count="34" uniqueCount="27">
  <si>
    <t>№ п/п</t>
  </si>
  <si>
    <t>Наименование</t>
  </si>
  <si>
    <t>Плановый период</t>
  </si>
  <si>
    <t>Всего, в том числе</t>
  </si>
  <si>
    <t xml:space="preserve">Златоустовский сельсовет </t>
  </si>
  <si>
    <t>Ивановский сельсовет</t>
  </si>
  <si>
    <t>Исинский сельсовет</t>
  </si>
  <si>
    <t>Коболдинский сельсовет</t>
  </si>
  <si>
    <t>Норский сельсовет</t>
  </si>
  <si>
    <t>Огоджинский сельсовет</t>
  </si>
  <si>
    <t xml:space="preserve">Стойбинский сельсовет </t>
  </si>
  <si>
    <t xml:space="preserve">поселок городского типа Токур </t>
  </si>
  <si>
    <t xml:space="preserve">поселок городского типа  Февральск </t>
  </si>
  <si>
    <t xml:space="preserve">поселок городского типа  Экимчан </t>
  </si>
  <si>
    <t xml:space="preserve">Объем субвенции муниципальному району, предусмотренный законом об областном бюджете </t>
  </si>
  <si>
    <t>Численность населения городского, сельского поселения, входящего в состав муниципального района на 01 января текущего года территориального органа Федеральной службы государственной статистики по Амурской области</t>
  </si>
  <si>
    <t>Сумма дотации на выравнивание бюджетной обеспеченности поселений</t>
  </si>
  <si>
    <t>Численность населения городского, сельского поселения, входящего в состав муниципального района на 01 января текущего года территориального органа Федеральной службы государственной статистики по Амурской области (N)</t>
  </si>
  <si>
    <t>Объем субвенции муниципальному району, предусмотренный законом об областном бюджете (Субj)</t>
  </si>
  <si>
    <t>5= Субj / N *Nj</t>
  </si>
  <si>
    <t>7=Субj / N *Nj</t>
  </si>
  <si>
    <t>10=Субj / N *Nj</t>
  </si>
  <si>
    <t>(рублей)</t>
  </si>
  <si>
    <t>2025 год</t>
  </si>
  <si>
    <t>2026 год</t>
  </si>
  <si>
    <t xml:space="preserve">Расчет распределения субвенции из областного бюджета на осуществление государственных полномочий области по расчету и предоставлению дотаций на выравнивание бюджетной обеспеченности поселений на 2025 год и плановый период 2026-2027 годов 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</si>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</sst>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/>
    <xf numFmtId="0" fontId="1" fillId="0" borderId="2" xfId="0" applyFont="1" applyBorder="1" applyAlignment="1">
      <alignment horizontal="center" vertical="top" wrapText="1"/>
    </xf>
    <xf numFmtId="2" fontId="1" fillId="0" borderId="2" xfId="0" applyNumberFormat="1" applyFont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/>
    </xf>
    <xf numFmtId="4" fontId="1" fillId="0" borderId="2" xfId="0" applyNumberFormat="1" applyFont="1" applyBorder="1" applyAlignment="1">
      <alignment horizontal="center"/>
    </xf>
    <xf numFmtId="4" fontId="1" fillId="0" borderId="2" xfId="0" applyNumberFormat="1" applyFont="1" applyBorder="1"/>
    <xf numFmtId="0" fontId="5" fillId="0" borderId="2" xfId="0" applyFont="1" applyFill="1" applyBorder="1"/>
    <xf numFmtId="0" fontId="5" fillId="0" borderId="2" xfId="0" applyFont="1" applyFill="1" applyBorder="1" applyAlignment="1">
      <alignment horizontal="center" vertical="top" wrapText="1"/>
    </xf>
    <xf numFmtId="4" fontId="5" fillId="0" borderId="2" xfId="0" applyNumberFormat="1" applyFont="1" applyFill="1" applyBorder="1" applyAlignment="1">
      <alignment horizontal="center" wrapText="1"/>
    </xf>
    <xf numFmtId="1" fontId="5" fillId="0" borderId="2" xfId="0" applyNumberFormat="1" applyFont="1" applyFill="1" applyBorder="1" applyAlignment="1">
      <alignment horizontal="center" wrapText="1"/>
    </xf>
    <xf numFmtId="4" fontId="5" fillId="0" borderId="2" xfId="0" applyNumberFormat="1" applyFont="1" applyFill="1" applyBorder="1"/>
    <xf numFmtId="0" fontId="1" fillId="0" borderId="0" xfId="0" applyFont="1" applyFill="1"/>
    <xf numFmtId="4" fontId="1" fillId="0" borderId="0" xfId="0" applyNumberFormat="1" applyFont="1"/>
    <xf numFmtId="0" fontId="6" fillId="0" borderId="0" xfId="0" applyFont="1"/>
    <xf numFmtId="0" fontId="7" fillId="0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4" fontId="8" fillId="0" borderId="2" xfId="0" applyNumberFormat="1" applyFont="1" applyFill="1" applyBorder="1" applyAlignment="1">
      <alignment horizontal="center" wrapText="1"/>
    </xf>
    <xf numFmtId="4" fontId="6" fillId="0" borderId="2" xfId="0" applyNumberFormat="1" applyFont="1" applyBorder="1" applyAlignment="1">
      <alignment horizontal="center"/>
    </xf>
    <xf numFmtId="4" fontId="6" fillId="0" borderId="0" xfId="0" applyNumberFormat="1" applyFont="1"/>
    <xf numFmtId="4" fontId="6" fillId="0" borderId="2" xfId="0" applyNumberFormat="1" applyFont="1" applyBorder="1"/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0"/>
  <sheetViews>
    <sheetView tabSelected="1" topLeftCell="A4" workbookViewId="0">
      <selection activeCell="F17" sqref="F17"/>
    </sheetView>
  </sheetViews>
  <sheetFormatPr defaultColWidth="9.140625" defaultRowHeight="15.75" x14ac:dyDescent="0.25"/>
  <cols>
    <col min="1" max="1" width="9.140625" style="1"/>
    <col min="2" max="2" width="49.28515625" style="1" customWidth="1"/>
    <col min="3" max="4" width="14.5703125" style="1" customWidth="1"/>
    <col min="5" max="5" width="14.5703125" style="17" hidden="1" customWidth="1"/>
    <col min="6" max="6" width="14.5703125" style="1" customWidth="1"/>
    <col min="7" max="7" width="14.140625" style="1" customWidth="1"/>
    <col min="8" max="8" width="15.5703125" style="1" customWidth="1"/>
    <col min="9" max="9" width="14.28515625" style="17" hidden="1" customWidth="1"/>
    <col min="10" max="10" width="14.28515625" style="1" customWidth="1"/>
    <col min="11" max="11" width="13.5703125" style="1" customWidth="1"/>
    <col min="12" max="12" width="13.28515625" style="1" customWidth="1"/>
    <col min="13" max="13" width="15.7109375" style="1" customWidth="1"/>
    <col min="14" max="16384" width="9.140625" style="1"/>
  </cols>
  <sheetData>
    <row r="1" spans="1:13" ht="135.75" customHeight="1" x14ac:dyDescent="0.25">
      <c r="B1" s="27" t="s">
        <v>25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ht="15.75" customHeight="1" x14ac:dyDescent="0.25">
      <c r="M2" s="2" t="s">
        <v>22</v>
      </c>
    </row>
    <row r="3" spans="1:13" ht="15.75" customHeight="1" x14ac:dyDescent="0.25">
      <c r="A3" s="31" t="s">
        <v>0</v>
      </c>
      <c r="B3" s="28" t="s">
        <v>1</v>
      </c>
      <c r="C3" s="35" t="s">
        <v>23</v>
      </c>
      <c r="D3" s="36"/>
      <c r="E3" s="36"/>
      <c r="F3" s="37"/>
      <c r="G3" s="34" t="s">
        <v>2</v>
      </c>
      <c r="H3" s="34"/>
      <c r="I3" s="34"/>
      <c r="J3" s="34"/>
      <c r="K3" s="34"/>
      <c r="L3" s="34"/>
      <c r="M3" s="34"/>
    </row>
    <row r="4" spans="1:13" ht="15.75" customHeight="1" x14ac:dyDescent="0.25">
      <c r="A4" s="32"/>
      <c r="B4" s="29"/>
      <c r="C4" s="38"/>
      <c r="D4" s="39"/>
      <c r="E4" s="39"/>
      <c r="F4" s="40"/>
      <c r="G4" s="24" t="s">
        <v>24</v>
      </c>
      <c r="H4" s="25"/>
      <c r="I4" s="25"/>
      <c r="J4" s="26"/>
      <c r="K4" s="24" t="s">
        <v>26</v>
      </c>
      <c r="L4" s="25"/>
      <c r="M4" s="26"/>
    </row>
    <row r="5" spans="1:13" ht="267" customHeight="1" x14ac:dyDescent="0.25">
      <c r="A5" s="33"/>
      <c r="B5" s="30"/>
      <c r="C5" s="6" t="s">
        <v>18</v>
      </c>
      <c r="D5" s="6" t="s">
        <v>17</v>
      </c>
      <c r="E5" s="18" t="s">
        <v>16</v>
      </c>
      <c r="F5" s="6" t="s">
        <v>16</v>
      </c>
      <c r="G5" s="6" t="s">
        <v>14</v>
      </c>
      <c r="H5" s="6" t="s">
        <v>15</v>
      </c>
      <c r="I5" s="18" t="s">
        <v>16</v>
      </c>
      <c r="J5" s="6" t="s">
        <v>16</v>
      </c>
      <c r="K5" s="6" t="s">
        <v>14</v>
      </c>
      <c r="L5" s="6" t="s">
        <v>15</v>
      </c>
      <c r="M5" s="6" t="s">
        <v>16</v>
      </c>
    </row>
    <row r="6" spans="1:13" ht="31.5" x14ac:dyDescent="0.25">
      <c r="A6" s="3">
        <v>1</v>
      </c>
      <c r="B6" s="4">
        <v>2</v>
      </c>
      <c r="C6" s="4">
        <v>3</v>
      </c>
      <c r="D6" s="4">
        <v>4</v>
      </c>
      <c r="E6" s="19" t="s">
        <v>19</v>
      </c>
      <c r="F6" s="4" t="s">
        <v>19</v>
      </c>
      <c r="G6" s="4">
        <v>6</v>
      </c>
      <c r="H6" s="4" t="s">
        <v>20</v>
      </c>
      <c r="I6" s="19">
        <v>8</v>
      </c>
      <c r="J6" s="4">
        <v>8</v>
      </c>
      <c r="K6" s="4">
        <v>9</v>
      </c>
      <c r="L6" s="4" t="s">
        <v>21</v>
      </c>
      <c r="M6" s="4">
        <v>11</v>
      </c>
    </row>
    <row r="7" spans="1:13" s="15" customFormat="1" x14ac:dyDescent="0.25">
      <c r="A7" s="10"/>
      <c r="B7" s="11" t="s">
        <v>3</v>
      </c>
      <c r="C7" s="12">
        <v>3714800</v>
      </c>
      <c r="D7" s="13">
        <f>SUM(D8:D17)</f>
        <v>7107</v>
      </c>
      <c r="E7" s="20">
        <f>E8+E9+E10+E11+E12+E13+E14+E15+E16+E17</f>
        <v>3714800</v>
      </c>
      <c r="F7" s="12">
        <f>SUM(F8:F17)</f>
        <v>3714800</v>
      </c>
      <c r="G7" s="12">
        <v>3446700</v>
      </c>
      <c r="H7" s="13">
        <f>SUM(H8:H17)</f>
        <v>7107</v>
      </c>
      <c r="I7" s="20">
        <f>I8+I9+I10+I11+I12+I13+I14+I15+I16+I17</f>
        <v>3446700</v>
      </c>
      <c r="J7" s="12">
        <f>SUM(J8:J17)</f>
        <v>3446700</v>
      </c>
      <c r="K7" s="14">
        <v>3584500</v>
      </c>
      <c r="L7" s="13">
        <f>SUM(L8:L17)</f>
        <v>7107</v>
      </c>
      <c r="M7" s="12">
        <f>SUM(M8:M17)</f>
        <v>3584500</v>
      </c>
    </row>
    <row r="8" spans="1:13" x14ac:dyDescent="0.25">
      <c r="A8" s="3">
        <v>1</v>
      </c>
      <c r="B8" s="3" t="s">
        <v>4</v>
      </c>
      <c r="C8" s="5"/>
      <c r="D8" s="7">
        <v>531</v>
      </c>
      <c r="E8" s="21">
        <f>C7/D7*D8</f>
        <v>277551.54073448712</v>
      </c>
      <c r="F8" s="9">
        <f>C7/D7*D8</f>
        <v>277551.54073448712</v>
      </c>
      <c r="G8" s="8"/>
      <c r="H8" s="7">
        <v>531</v>
      </c>
      <c r="I8" s="23">
        <f>G7/H7*H8</f>
        <v>257520.43056141832</v>
      </c>
      <c r="J8" s="9">
        <f>G7/H7*H8</f>
        <v>257520.43056141832</v>
      </c>
      <c r="K8" s="9"/>
      <c r="L8" s="7">
        <v>531</v>
      </c>
      <c r="M8" s="9">
        <f>K7/L7*L8</f>
        <v>267816.16715913889</v>
      </c>
    </row>
    <row r="9" spans="1:13" x14ac:dyDescent="0.25">
      <c r="A9" s="3">
        <v>2</v>
      </c>
      <c r="B9" s="3" t="s">
        <v>5</v>
      </c>
      <c r="C9" s="5"/>
      <c r="D9" s="7">
        <v>311</v>
      </c>
      <c r="E9" s="21">
        <f>C7/D7*D9</f>
        <v>162558.43534543406</v>
      </c>
      <c r="F9" s="9">
        <f>C7/D7*D9</f>
        <v>162558.43534543406</v>
      </c>
      <c r="G9" s="8"/>
      <c r="H9" s="7">
        <v>311</v>
      </c>
      <c r="I9" s="23">
        <f>G7/H7*H9</f>
        <v>150826.46686365554</v>
      </c>
      <c r="J9" s="9">
        <f>G7/H7*H9</f>
        <v>150826.46686365554</v>
      </c>
      <c r="K9" s="9"/>
      <c r="L9" s="7">
        <v>311</v>
      </c>
      <c r="M9" s="9">
        <f>K7/L7*L9</f>
        <v>156856.5498803996</v>
      </c>
    </row>
    <row r="10" spans="1:13" x14ac:dyDescent="0.25">
      <c r="A10" s="3">
        <v>3</v>
      </c>
      <c r="B10" s="3" t="s">
        <v>6</v>
      </c>
      <c r="C10" s="5"/>
      <c r="D10" s="7">
        <v>378</v>
      </c>
      <c r="E10" s="21">
        <f>C7/D7*D10</f>
        <v>197579.0628957366</v>
      </c>
      <c r="F10" s="9">
        <f>C7/D7*D10</f>
        <v>197579.0628957366</v>
      </c>
      <c r="G10" s="8"/>
      <c r="H10" s="7">
        <v>378</v>
      </c>
      <c r="I10" s="23">
        <f>G7/H7*H10</f>
        <v>183319.62853524694</v>
      </c>
      <c r="J10" s="9">
        <f>G7/H7*H10</f>
        <v>183319.62853524694</v>
      </c>
      <c r="K10" s="9"/>
      <c r="L10" s="7">
        <v>378</v>
      </c>
      <c r="M10" s="9">
        <f>K7/L7*L10</f>
        <v>190648.79696074294</v>
      </c>
    </row>
    <row r="11" spans="1:13" x14ac:dyDescent="0.25">
      <c r="A11" s="3">
        <v>4</v>
      </c>
      <c r="B11" s="3" t="s">
        <v>7</v>
      </c>
      <c r="C11" s="5"/>
      <c r="D11" s="7">
        <v>261</v>
      </c>
      <c r="E11" s="21">
        <f>C7/D7*D11</f>
        <v>136423.63866610383</v>
      </c>
      <c r="F11" s="9">
        <f>C7/D7*D11</f>
        <v>136423.63866610383</v>
      </c>
      <c r="G11" s="8"/>
      <c r="H11" s="7">
        <v>261</v>
      </c>
      <c r="I11" s="23">
        <f>G7/H7*H11</f>
        <v>126577.83875052765</v>
      </c>
      <c r="J11" s="9">
        <f>G7/H7*H11</f>
        <v>126577.83875052765</v>
      </c>
      <c r="K11" s="9"/>
      <c r="L11" s="7">
        <v>261</v>
      </c>
      <c r="M11" s="9">
        <f>K7/L7*L11</f>
        <v>131638.4550443225</v>
      </c>
    </row>
    <row r="12" spans="1:13" x14ac:dyDescent="0.25">
      <c r="A12" s="3">
        <v>5</v>
      </c>
      <c r="B12" s="3" t="s">
        <v>8</v>
      </c>
      <c r="C12" s="5"/>
      <c r="D12" s="7">
        <v>136</v>
      </c>
      <c r="E12" s="21">
        <f>C7/D7*D12</f>
        <v>71086.646967778244</v>
      </c>
      <c r="F12" s="9">
        <f>C7/D7*D12</f>
        <v>71086.646967778244</v>
      </c>
      <c r="G12" s="8"/>
      <c r="H12" s="7">
        <v>136</v>
      </c>
      <c r="I12" s="23">
        <f>G7/H7*H12</f>
        <v>65956.268467707894</v>
      </c>
      <c r="J12" s="9">
        <f>G7/H7*H12</f>
        <v>65956.268467707894</v>
      </c>
      <c r="K12" s="9"/>
      <c r="L12" s="7">
        <v>136</v>
      </c>
      <c r="M12" s="9">
        <f>K7/L7*L12</f>
        <v>68593.217954129737</v>
      </c>
    </row>
    <row r="13" spans="1:13" x14ac:dyDescent="0.25">
      <c r="A13" s="3">
        <v>6</v>
      </c>
      <c r="B13" s="3" t="s">
        <v>9</v>
      </c>
      <c r="C13" s="5"/>
      <c r="D13" s="7">
        <v>191</v>
      </c>
      <c r="E13" s="21">
        <f>C7/D7*D13</f>
        <v>99834.923315041509</v>
      </c>
      <c r="F13" s="9">
        <f>C7/D7*D13</f>
        <v>99834.923315041509</v>
      </c>
      <c r="G13" s="8"/>
      <c r="H13" s="7">
        <v>191</v>
      </c>
      <c r="I13" s="23">
        <f>G7/H7*H13</f>
        <v>92629.759392148582</v>
      </c>
      <c r="J13" s="9">
        <f>G7/H7*H13</f>
        <v>92629.759392148582</v>
      </c>
      <c r="K13" s="9"/>
      <c r="L13" s="7">
        <v>191</v>
      </c>
      <c r="M13" s="9">
        <f>K7/L7*L13</f>
        <v>96333.122273814559</v>
      </c>
    </row>
    <row r="14" spans="1:13" x14ac:dyDescent="0.25">
      <c r="A14" s="3">
        <v>7</v>
      </c>
      <c r="B14" s="3" t="s">
        <v>10</v>
      </c>
      <c r="C14" s="5"/>
      <c r="D14" s="7">
        <v>338</v>
      </c>
      <c r="E14" s="21">
        <f>C7/D7*D14</f>
        <v>176671.2255522724</v>
      </c>
      <c r="F14" s="9">
        <f>C7/D7*D14</f>
        <v>176671.2255522724</v>
      </c>
      <c r="G14" s="8"/>
      <c r="H14" s="7">
        <v>338</v>
      </c>
      <c r="I14" s="23">
        <f>G7/H7*H14</f>
        <v>163920.7260447446</v>
      </c>
      <c r="J14" s="9">
        <f>G7/H7*H14</f>
        <v>163920.7260447446</v>
      </c>
      <c r="K14" s="9"/>
      <c r="L14" s="7">
        <v>338</v>
      </c>
      <c r="M14" s="9">
        <f>K7/L7*L14</f>
        <v>170474.32109188125</v>
      </c>
    </row>
    <row r="15" spans="1:13" x14ac:dyDescent="0.25">
      <c r="A15" s="3">
        <v>8</v>
      </c>
      <c r="B15" s="3" t="s">
        <v>11</v>
      </c>
      <c r="C15" s="5"/>
      <c r="D15" s="7">
        <v>563</v>
      </c>
      <c r="E15" s="21">
        <f>C7/D7*D15</f>
        <v>294277.81060925848</v>
      </c>
      <c r="F15" s="9">
        <f>C7/D7*D15</f>
        <v>294277.81060925848</v>
      </c>
      <c r="G15" s="8"/>
      <c r="H15" s="7">
        <v>563</v>
      </c>
      <c r="I15" s="23">
        <f>G7/H7*H15</f>
        <v>273039.55255382019</v>
      </c>
      <c r="J15" s="9">
        <f>G7/H7*H15</f>
        <v>273039.55255382019</v>
      </c>
      <c r="K15" s="9"/>
      <c r="L15" s="7">
        <v>563</v>
      </c>
      <c r="M15" s="9">
        <f>K7/L7*L15</f>
        <v>283955.74785422825</v>
      </c>
    </row>
    <row r="16" spans="1:13" x14ac:dyDescent="0.25">
      <c r="A16" s="3">
        <v>9</v>
      </c>
      <c r="B16" s="3" t="s">
        <v>12</v>
      </c>
      <c r="C16" s="5"/>
      <c r="D16" s="7">
        <v>3666</v>
      </c>
      <c r="E16" s="21">
        <f>C7/D7*D16</f>
        <v>1916203.2925284929</v>
      </c>
      <c r="F16" s="9">
        <f>C7/D7*D16</f>
        <v>1916203.2925284929</v>
      </c>
      <c r="G16" s="8"/>
      <c r="H16" s="7">
        <v>3666</v>
      </c>
      <c r="I16" s="23">
        <f>G7/H7*H16</f>
        <v>1777909.4132545376</v>
      </c>
      <c r="J16" s="9">
        <f>G7/H7*H16</f>
        <v>1777909.4132545376</v>
      </c>
      <c r="K16" s="9"/>
      <c r="L16" s="7">
        <v>3666</v>
      </c>
      <c r="M16" s="9">
        <f>K7/L7*L16</f>
        <v>1848990.7133811736</v>
      </c>
    </row>
    <row r="17" spans="1:13" x14ac:dyDescent="0.25">
      <c r="A17" s="3">
        <v>10</v>
      </c>
      <c r="B17" s="3" t="s">
        <v>13</v>
      </c>
      <c r="C17" s="5"/>
      <c r="D17" s="7">
        <v>732</v>
      </c>
      <c r="E17" s="21">
        <f>C7/D7*D17</f>
        <v>382613.42338539468</v>
      </c>
      <c r="F17" s="9">
        <f>C7/D7*D17</f>
        <v>382613.42338539468</v>
      </c>
      <c r="G17" s="8"/>
      <c r="H17" s="7">
        <v>732</v>
      </c>
      <c r="I17" s="23">
        <f>G7/H7*H17</f>
        <v>354999.91557619249</v>
      </c>
      <c r="J17" s="9">
        <f>G7/H7*H17</f>
        <v>354999.91557619249</v>
      </c>
      <c r="K17" s="9"/>
      <c r="L17" s="7">
        <v>732</v>
      </c>
      <c r="M17" s="9">
        <f>K7/L7*L17</f>
        <v>369192.90840016888</v>
      </c>
    </row>
    <row r="20" spans="1:13" x14ac:dyDescent="0.25">
      <c r="E20" s="22">
        <v>262931.82</v>
      </c>
      <c r="F20" s="16"/>
      <c r="G20" s="16"/>
      <c r="H20" s="16"/>
      <c r="I20" s="22">
        <v>273069.89</v>
      </c>
      <c r="J20" s="16"/>
    </row>
    <row r="21" spans="1:13" x14ac:dyDescent="0.25">
      <c r="E21" s="22">
        <v>150316.70000000001</v>
      </c>
      <c r="F21" s="16"/>
      <c r="G21" s="16"/>
      <c r="H21" s="16"/>
      <c r="I21" s="22">
        <v>156112.59</v>
      </c>
      <c r="J21" s="16"/>
    </row>
    <row r="22" spans="1:13" ht="15.75" customHeight="1" x14ac:dyDescent="0.25">
      <c r="E22" s="22">
        <v>184101.24</v>
      </c>
      <c r="F22" s="16"/>
      <c r="G22" s="16"/>
      <c r="H22" s="16"/>
      <c r="I22" s="22">
        <v>191199.78</v>
      </c>
      <c r="J22" s="16"/>
    </row>
    <row r="23" spans="1:13" x14ac:dyDescent="0.25">
      <c r="E23" s="22">
        <v>130241.84</v>
      </c>
      <c r="F23" s="16"/>
      <c r="G23" s="16"/>
      <c r="H23" s="16"/>
      <c r="I23" s="22">
        <v>135263.67000000001</v>
      </c>
      <c r="J23" s="16"/>
    </row>
    <row r="24" spans="1:13" x14ac:dyDescent="0.25">
      <c r="E24" s="22">
        <v>67569.070000000007</v>
      </c>
      <c r="F24" s="16"/>
      <c r="G24" s="16"/>
      <c r="H24" s="16"/>
      <c r="I24" s="22">
        <v>70174.388999999996</v>
      </c>
      <c r="J24" s="16"/>
    </row>
    <row r="25" spans="1:13" x14ac:dyDescent="0.25">
      <c r="E25" s="22">
        <v>97436.56</v>
      </c>
      <c r="F25" s="16"/>
      <c r="G25" s="16"/>
      <c r="H25" s="16"/>
      <c r="I25" s="22">
        <v>101193.5</v>
      </c>
      <c r="J25" s="16"/>
    </row>
    <row r="26" spans="1:13" x14ac:dyDescent="0.25">
      <c r="E26" s="22">
        <v>168433.05</v>
      </c>
      <c r="F26" s="16"/>
      <c r="G26" s="16"/>
      <c r="H26" s="16"/>
      <c r="I26" s="22">
        <v>174927.45600000001</v>
      </c>
      <c r="J26" s="16"/>
    </row>
    <row r="27" spans="1:13" x14ac:dyDescent="0.25">
      <c r="E27" s="22">
        <v>283496.32000000001</v>
      </c>
      <c r="F27" s="16"/>
      <c r="G27" s="16"/>
      <c r="H27" s="16"/>
      <c r="I27" s="22">
        <v>294427.32</v>
      </c>
      <c r="J27" s="16"/>
    </row>
    <row r="28" spans="1:13" x14ac:dyDescent="0.25">
      <c r="E28" s="22">
        <v>1837095.35</v>
      </c>
      <c r="F28" s="16"/>
      <c r="G28" s="16"/>
      <c r="H28" s="16"/>
      <c r="I28" s="22">
        <v>1907929.72</v>
      </c>
      <c r="J28" s="16"/>
    </row>
    <row r="29" spans="1:13" x14ac:dyDescent="0.25">
      <c r="E29" s="22">
        <v>374078.05</v>
      </c>
      <c r="F29" s="16"/>
      <c r="G29" s="16"/>
      <c r="H29" s="16"/>
      <c r="I29" s="22">
        <v>388501.68</v>
      </c>
      <c r="J29" s="16"/>
    </row>
    <row r="30" spans="1:13" x14ac:dyDescent="0.25">
      <c r="E30" s="22"/>
      <c r="F30" s="16"/>
      <c r="G30" s="16"/>
      <c r="H30" s="16"/>
      <c r="I30" s="22"/>
      <c r="J30" s="16"/>
    </row>
  </sheetData>
  <mergeCells count="7">
    <mergeCell ref="K4:M4"/>
    <mergeCell ref="B1:M1"/>
    <mergeCell ref="B3:B5"/>
    <mergeCell ref="A3:A5"/>
    <mergeCell ref="G3:M3"/>
    <mergeCell ref="C3:F4"/>
    <mergeCell ref="G4:J4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MytskikhNA</dc:creator>
  <cp:lastModifiedBy>Романова Юлия Петровна</cp:lastModifiedBy>
  <cp:lastPrinted>2023-10-26T02:39:19Z</cp:lastPrinted>
  <dcterms:created xsi:type="dcterms:W3CDTF">2018-11-23T06:08:20Z</dcterms:created>
  <dcterms:modified xsi:type="dcterms:W3CDTF">2024-12-02T03:22:09Z</dcterms:modified>
</cp:coreProperties>
</file>